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45" yWindow="855" windowWidth="18735" windowHeight="11730"/>
  </bookViews>
  <sheets>
    <sheet name="на сайт" sheetId="3" r:id="rId1"/>
    <sheet name="по %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3" l="1"/>
  <c r="D5" i="2" l="1"/>
  <c r="E5" i="2" s="1"/>
  <c r="D5" i="3" l="1"/>
</calcChain>
</file>

<file path=xl/sharedStrings.xml><?xml version="1.0" encoding="utf-8"?>
<sst xmlns="http://schemas.openxmlformats.org/spreadsheetml/2006/main" count="178" uniqueCount="66">
  <si>
    <t>№ п/п</t>
  </si>
  <si>
    <t>Муниципальный район</t>
  </si>
  <si>
    <t>План закупок для заказчиков муниципальных образований по Федеральному закону №223-ФЗ 
на год</t>
  </si>
  <si>
    <t>Исполнение</t>
  </si>
  <si>
    <t>% исполнения годового плана</t>
  </si>
  <si>
    <t xml:space="preserve">Рейтинг (место) </t>
  </si>
  <si>
    <t>текущий месяц</t>
  </si>
  <si>
    <t>предыдущий месяц</t>
  </si>
  <si>
    <t>г. Казань</t>
  </si>
  <si>
    <t>Тетюшский</t>
  </si>
  <si>
    <t>Лениногорский</t>
  </si>
  <si>
    <t>Тукаевский</t>
  </si>
  <si>
    <t>Сабинский</t>
  </si>
  <si>
    <t>Алексеевский</t>
  </si>
  <si>
    <t>Бугульминский</t>
  </si>
  <si>
    <t>Альметьевский</t>
  </si>
  <si>
    <t>Заинский</t>
  </si>
  <si>
    <t>Актанышский</t>
  </si>
  <si>
    <t>Мамадышский</t>
  </si>
  <si>
    <t>г. Набережные Челны</t>
  </si>
  <si>
    <t>Новошешминский</t>
  </si>
  <si>
    <t>Мензелинский</t>
  </si>
  <si>
    <t>Ютазинский</t>
  </si>
  <si>
    <t>Кукморский</t>
  </si>
  <si>
    <t>Спасский</t>
  </si>
  <si>
    <t>Бавлинский</t>
  </si>
  <si>
    <t>Апастовский</t>
  </si>
  <si>
    <t>Тюлячинский</t>
  </si>
  <si>
    <t>Аксубаевский</t>
  </si>
  <si>
    <t>Агрызский</t>
  </si>
  <si>
    <t>Балтасинский</t>
  </si>
  <si>
    <t>Дрожжановский</t>
  </si>
  <si>
    <t>Рыбно-Слободский</t>
  </si>
  <si>
    <t>Высокогорский</t>
  </si>
  <si>
    <t>Чистопольский</t>
  </si>
  <si>
    <t>Арский</t>
  </si>
  <si>
    <t>Камско-Устьинский</t>
  </si>
  <si>
    <t>Муслюмовский</t>
  </si>
  <si>
    <t>Черемшанский</t>
  </si>
  <si>
    <t>Алькеевский</t>
  </si>
  <si>
    <t>Кайбицкий</t>
  </si>
  <si>
    <t>Буинский</t>
  </si>
  <si>
    <t>Менделеевский</t>
  </si>
  <si>
    <t>Нурлатский</t>
  </si>
  <si>
    <t>Азнакаевский</t>
  </si>
  <si>
    <t>Лаишевский</t>
  </si>
  <si>
    <t>Сармановский</t>
  </si>
  <si>
    <t>Елабужский</t>
  </si>
  <si>
    <t>Пестречинский</t>
  </si>
  <si>
    <t>Нижнекамский</t>
  </si>
  <si>
    <t>Зеленодольский</t>
  </si>
  <si>
    <t>Верхнеуслонский</t>
  </si>
  <si>
    <t>Атнинский</t>
  </si>
  <si>
    <t>Всего:</t>
  </si>
  <si>
    <t>10-11</t>
  </si>
  <si>
    <t>24-25</t>
  </si>
  <si>
    <t>19-21</t>
  </si>
  <si>
    <t>Фактическое за период с 01.01.2023г. по 31.12.2023 г., ед.</t>
  </si>
  <si>
    <t>План для заказчиков муниципальных образований по Федеральному закону №223-ФЗ по количеству размещенных закупок у субъектов МСП конкурентным способом на площадке РМЦ 223etp.zakazrf.ru по состоянию за период 01.01.2023 по 31.12.2023 гг.</t>
  </si>
  <si>
    <t>31-32</t>
  </si>
  <si>
    <t>23-27</t>
  </si>
  <si>
    <t>38-45</t>
  </si>
  <si>
    <t>28-31</t>
  </si>
  <si>
    <t>14-16</t>
  </si>
  <si>
    <t>33-34</t>
  </si>
  <si>
    <t>35-36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</si>
</sst>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left" vertical="center" wrapText="1"/>
    </xf>
    <xf numFmtId="3" fontId="7" fillId="4" borderId="2" xfId="0" applyNumberFormat="1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/>
    <xf numFmtId="3" fontId="6" fillId="2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3" fontId="6" fillId="3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 wrapText="1"/>
    </xf>
    <xf numFmtId="3" fontId="6" fillId="0" borderId="0" xfId="0" applyNumberFormat="1" applyFont="1"/>
    <xf numFmtId="0" fontId="4" fillId="2" borderId="2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workbookViewId="0">
      <selection sqref="A1:G1"/>
    </sheetView>
  </sheetViews>
  <sheetFormatPr defaultRowHeight="15" x14ac:dyDescent="0.25"/>
  <cols>
    <col min="1" max="1" width="6" style="2" customWidth="1"/>
    <col min="2" max="2" width="33.42578125" style="2" customWidth="1"/>
    <col min="3" max="3" width="17.7109375" style="3" customWidth="1"/>
    <col min="4" max="4" width="18.28515625" style="2" customWidth="1"/>
    <col min="5" max="5" width="12.7109375" style="18" customWidth="1"/>
    <col min="6" max="7" width="12" style="2" customWidth="1"/>
    <col min="8" max="16384" width="9.140625" style="2"/>
  </cols>
  <sheetData>
    <row r="1" spans="1:7" ht="51.75" customHeight="1" x14ac:dyDescent="0.25">
      <c r="A1" s="20" t="s">
        <v>58</v>
      </c>
      <c r="B1" s="20"/>
      <c r="C1" s="20"/>
      <c r="D1" s="20"/>
      <c r="E1" s="20"/>
      <c r="F1" s="20"/>
      <c r="G1" s="20"/>
    </row>
    <row r="2" spans="1:7" ht="15.75" customHeight="1" x14ac:dyDescent="0.25">
      <c r="A2" s="21" t="s">
        <v>0</v>
      </c>
      <c r="B2" s="21" t="s">
        <v>1</v>
      </c>
      <c r="C2" s="24" t="s">
        <v>2</v>
      </c>
      <c r="D2" s="27" t="s">
        <v>3</v>
      </c>
      <c r="E2" s="27"/>
      <c r="F2" s="27"/>
      <c r="G2" s="27"/>
    </row>
    <row r="3" spans="1:7" ht="15.75" customHeight="1" x14ac:dyDescent="0.25">
      <c r="A3" s="22"/>
      <c r="B3" s="22"/>
      <c r="C3" s="25"/>
      <c r="D3" s="27" t="s">
        <v>57</v>
      </c>
      <c r="E3" s="28" t="s">
        <v>4</v>
      </c>
      <c r="F3" s="19" t="s">
        <v>5</v>
      </c>
      <c r="G3" s="19"/>
    </row>
    <row r="4" spans="1:7" ht="120.75" customHeight="1" x14ac:dyDescent="0.25">
      <c r="A4" s="23"/>
      <c r="B4" s="23"/>
      <c r="C4" s="26"/>
      <c r="D4" s="27"/>
      <c r="E4" s="28"/>
      <c r="F4" s="1" t="s">
        <v>6</v>
      </c>
      <c r="G4" s="1" t="s">
        <v>7</v>
      </c>
    </row>
    <row r="5" spans="1:7" ht="13.5" customHeight="1" x14ac:dyDescent="0.25">
      <c r="A5" s="6"/>
      <c r="B5" s="7" t="s">
        <v>53</v>
      </c>
      <c r="C5" s="8">
        <v>18000</v>
      </c>
      <c r="D5" s="8">
        <f t="shared" ref="D5" si="0">SUM(D6:D50)</f>
        <v>26540</v>
      </c>
      <c r="E5" s="17">
        <f>D5/C5*100</f>
        <v>147.44444444444446</v>
      </c>
      <c r="F5" s="9"/>
      <c r="G5" s="9"/>
    </row>
    <row r="6" spans="1:7" x14ac:dyDescent="0.25">
      <c r="A6" s="10">
        <v>1</v>
      </c>
      <c r="B6" s="11" t="s">
        <v>29</v>
      </c>
      <c r="C6" s="12">
        <v>52</v>
      </c>
      <c r="D6" s="12">
        <v>53</v>
      </c>
      <c r="E6" s="12">
        <v>101.92307692307701</v>
      </c>
      <c r="F6" s="16" t="s">
        <v>59</v>
      </c>
      <c r="G6" s="4" t="s">
        <v>60</v>
      </c>
    </row>
    <row r="7" spans="1:7" x14ac:dyDescent="0.25">
      <c r="A7" s="13">
        <v>2</v>
      </c>
      <c r="B7" s="14" t="s">
        <v>44</v>
      </c>
      <c r="C7" s="15">
        <v>365</v>
      </c>
      <c r="D7" s="15">
        <v>378</v>
      </c>
      <c r="E7" s="15">
        <v>103.56164383561644</v>
      </c>
      <c r="F7" s="4">
        <v>29</v>
      </c>
      <c r="G7" s="4">
        <v>34</v>
      </c>
    </row>
    <row r="8" spans="1:7" x14ac:dyDescent="0.25">
      <c r="A8" s="10">
        <v>3</v>
      </c>
      <c r="B8" s="11" t="s">
        <v>28</v>
      </c>
      <c r="C8" s="12">
        <v>52</v>
      </c>
      <c r="D8" s="12">
        <v>52</v>
      </c>
      <c r="E8" s="12">
        <v>100</v>
      </c>
      <c r="F8" s="4" t="s">
        <v>61</v>
      </c>
      <c r="G8" s="4" t="s">
        <v>62</v>
      </c>
    </row>
    <row r="9" spans="1:7" x14ac:dyDescent="0.25">
      <c r="A9" s="13">
        <v>4</v>
      </c>
      <c r="B9" s="14" t="s">
        <v>17</v>
      </c>
      <c r="C9" s="15">
        <v>52</v>
      </c>
      <c r="D9" s="15">
        <v>75</v>
      </c>
      <c r="E9" s="15">
        <v>144.23076923076923</v>
      </c>
      <c r="F9" s="4">
        <v>8</v>
      </c>
      <c r="G9" s="4">
        <v>5</v>
      </c>
    </row>
    <row r="10" spans="1:7" x14ac:dyDescent="0.25">
      <c r="A10" s="10">
        <v>5</v>
      </c>
      <c r="B10" s="11" t="s">
        <v>13</v>
      </c>
      <c r="C10" s="12">
        <v>52</v>
      </c>
      <c r="D10" s="12">
        <v>68</v>
      </c>
      <c r="E10" s="12">
        <v>130.76923076923077</v>
      </c>
      <c r="F10" s="4" t="s">
        <v>54</v>
      </c>
      <c r="G10" s="4">
        <v>9</v>
      </c>
    </row>
    <row r="11" spans="1:7" x14ac:dyDescent="0.25">
      <c r="A11" s="13">
        <v>6</v>
      </c>
      <c r="B11" s="14" t="s">
        <v>39</v>
      </c>
      <c r="C11" s="15">
        <v>52</v>
      </c>
      <c r="D11" s="15">
        <v>62</v>
      </c>
      <c r="E11" s="15">
        <v>119.23076923076923</v>
      </c>
      <c r="F11" s="4">
        <v>14</v>
      </c>
      <c r="G11" s="4">
        <v>18</v>
      </c>
    </row>
    <row r="12" spans="1:7" x14ac:dyDescent="0.25">
      <c r="A12" s="10">
        <v>7</v>
      </c>
      <c r="B12" s="11" t="s">
        <v>15</v>
      </c>
      <c r="C12" s="12">
        <v>572</v>
      </c>
      <c r="D12" s="12">
        <v>669</v>
      </c>
      <c r="E12" s="12">
        <v>116.95804195804196</v>
      </c>
      <c r="F12" s="16">
        <v>15</v>
      </c>
      <c r="G12" s="4">
        <v>13</v>
      </c>
    </row>
    <row r="13" spans="1:7" x14ac:dyDescent="0.25">
      <c r="A13" s="13">
        <v>8</v>
      </c>
      <c r="B13" s="14" t="s">
        <v>26</v>
      </c>
      <c r="C13" s="15">
        <v>52</v>
      </c>
      <c r="D13" s="15">
        <v>52</v>
      </c>
      <c r="E13" s="15">
        <v>100</v>
      </c>
      <c r="F13" s="16" t="s">
        <v>61</v>
      </c>
      <c r="G13" s="5" t="s">
        <v>60</v>
      </c>
    </row>
    <row r="14" spans="1:7" x14ac:dyDescent="0.25">
      <c r="A14" s="10">
        <v>9</v>
      </c>
      <c r="B14" s="11" t="s">
        <v>35</v>
      </c>
      <c r="C14" s="12">
        <v>52</v>
      </c>
      <c r="D14" s="12">
        <v>58</v>
      </c>
      <c r="E14" s="12">
        <v>111.53846153846153</v>
      </c>
      <c r="F14" s="16" t="s">
        <v>56</v>
      </c>
      <c r="G14" s="4" t="s">
        <v>62</v>
      </c>
    </row>
    <row r="15" spans="1:7" x14ac:dyDescent="0.25">
      <c r="A15" s="13">
        <v>10</v>
      </c>
      <c r="B15" s="14" t="s">
        <v>52</v>
      </c>
      <c r="C15" s="15">
        <v>52</v>
      </c>
      <c r="D15" s="15">
        <v>52</v>
      </c>
      <c r="E15" s="15">
        <v>100</v>
      </c>
      <c r="F15" s="4" t="s">
        <v>61</v>
      </c>
      <c r="G15" s="4">
        <v>44</v>
      </c>
    </row>
    <row r="16" spans="1:7" x14ac:dyDescent="0.25">
      <c r="A16" s="10">
        <v>11</v>
      </c>
      <c r="B16" s="11" t="s">
        <v>25</v>
      </c>
      <c r="C16" s="12">
        <v>52</v>
      </c>
      <c r="D16" s="12">
        <v>54</v>
      </c>
      <c r="E16" s="12">
        <v>103.84615384615384</v>
      </c>
      <c r="F16" s="4">
        <v>28</v>
      </c>
      <c r="G16" s="5">
        <v>20</v>
      </c>
    </row>
    <row r="17" spans="1:7" x14ac:dyDescent="0.25">
      <c r="A17" s="13">
        <v>12</v>
      </c>
      <c r="B17" s="14" t="s">
        <v>30</v>
      </c>
      <c r="C17" s="15">
        <v>52</v>
      </c>
      <c r="D17" s="15">
        <v>68</v>
      </c>
      <c r="E17" s="15">
        <v>130.76923076923077</v>
      </c>
      <c r="F17" s="16" t="s">
        <v>54</v>
      </c>
      <c r="G17" s="4" t="s">
        <v>63</v>
      </c>
    </row>
    <row r="18" spans="1:7" x14ac:dyDescent="0.25">
      <c r="A18" s="10">
        <v>13</v>
      </c>
      <c r="B18" s="11" t="s">
        <v>14</v>
      </c>
      <c r="C18" s="12">
        <v>261</v>
      </c>
      <c r="D18" s="12">
        <v>277</v>
      </c>
      <c r="E18" s="12">
        <v>106.13026819923371</v>
      </c>
      <c r="F18" s="4">
        <v>23</v>
      </c>
      <c r="G18" s="4">
        <v>36</v>
      </c>
    </row>
    <row r="19" spans="1:7" x14ac:dyDescent="0.25">
      <c r="A19" s="13">
        <v>14</v>
      </c>
      <c r="B19" s="14" t="s">
        <v>41</v>
      </c>
      <c r="C19" s="15">
        <v>313</v>
      </c>
      <c r="D19" s="15">
        <v>331</v>
      </c>
      <c r="E19" s="15">
        <v>105.75079872204473</v>
      </c>
      <c r="F19" s="4" t="s">
        <v>55</v>
      </c>
      <c r="G19" s="4">
        <v>40</v>
      </c>
    </row>
    <row r="20" spans="1:7" x14ac:dyDescent="0.25">
      <c r="A20" s="10">
        <v>15</v>
      </c>
      <c r="B20" s="11" t="s">
        <v>51</v>
      </c>
      <c r="C20" s="12">
        <v>468</v>
      </c>
      <c r="D20" s="12">
        <v>473</v>
      </c>
      <c r="E20" s="12">
        <v>101.06837606837607</v>
      </c>
      <c r="F20" s="16" t="s">
        <v>64</v>
      </c>
      <c r="G20" s="4">
        <v>45</v>
      </c>
    </row>
    <row r="21" spans="1:7" x14ac:dyDescent="0.25">
      <c r="A21" s="13">
        <v>16</v>
      </c>
      <c r="B21" s="14" t="s">
        <v>33</v>
      </c>
      <c r="C21" s="15">
        <v>209</v>
      </c>
      <c r="D21" s="15">
        <v>213</v>
      </c>
      <c r="E21" s="15">
        <v>101.91387559808612</v>
      </c>
      <c r="F21" s="4" t="s">
        <v>59</v>
      </c>
      <c r="G21" s="4">
        <v>32</v>
      </c>
    </row>
    <row r="22" spans="1:7" x14ac:dyDescent="0.25">
      <c r="A22" s="10">
        <v>17</v>
      </c>
      <c r="B22" s="11" t="s">
        <v>8</v>
      </c>
      <c r="C22" s="12">
        <v>10073</v>
      </c>
      <c r="D22" s="12">
        <v>16772</v>
      </c>
      <c r="E22" s="12">
        <v>166.50451702571229</v>
      </c>
      <c r="F22" s="4">
        <v>5</v>
      </c>
      <c r="G22" s="4">
        <v>4</v>
      </c>
    </row>
    <row r="23" spans="1:7" x14ac:dyDescent="0.25">
      <c r="A23" s="13">
        <v>18</v>
      </c>
      <c r="B23" s="14" t="s">
        <v>19</v>
      </c>
      <c r="C23" s="15">
        <v>783</v>
      </c>
      <c r="D23" s="15">
        <v>1914</v>
      </c>
      <c r="E23" s="15">
        <v>244.44444444444446</v>
      </c>
      <c r="F23" s="4">
        <v>1</v>
      </c>
      <c r="G23" s="4">
        <v>2</v>
      </c>
    </row>
    <row r="24" spans="1:7" x14ac:dyDescent="0.25">
      <c r="A24" s="10">
        <v>19</v>
      </c>
      <c r="B24" s="11" t="s">
        <v>31</v>
      </c>
      <c r="C24" s="12">
        <v>52</v>
      </c>
      <c r="D24" s="12">
        <v>55</v>
      </c>
      <c r="E24" s="12">
        <v>105.76923076923077</v>
      </c>
      <c r="F24" s="16" t="s">
        <v>55</v>
      </c>
      <c r="G24" s="4">
        <v>33</v>
      </c>
    </row>
    <row r="25" spans="1:7" x14ac:dyDescent="0.25">
      <c r="A25" s="13">
        <v>20</v>
      </c>
      <c r="B25" s="14" t="s">
        <v>47</v>
      </c>
      <c r="C25" s="15">
        <v>678</v>
      </c>
      <c r="D25" s="15">
        <v>693</v>
      </c>
      <c r="E25" s="15">
        <v>102.21238938053098</v>
      </c>
      <c r="F25" s="16">
        <v>30</v>
      </c>
      <c r="G25" s="4">
        <v>37</v>
      </c>
    </row>
    <row r="26" spans="1:7" x14ac:dyDescent="0.25">
      <c r="A26" s="10">
        <v>21</v>
      </c>
      <c r="B26" s="11" t="s">
        <v>16</v>
      </c>
      <c r="C26" s="12">
        <v>52</v>
      </c>
      <c r="D26" s="12">
        <v>124</v>
      </c>
      <c r="E26" s="12">
        <v>238.46153846153845</v>
      </c>
      <c r="F26" s="4">
        <v>2</v>
      </c>
      <c r="G26" s="4">
        <v>3</v>
      </c>
    </row>
    <row r="27" spans="1:7" x14ac:dyDescent="0.25">
      <c r="A27" s="13">
        <v>22</v>
      </c>
      <c r="B27" s="14" t="s">
        <v>50</v>
      </c>
      <c r="C27" s="15">
        <v>365</v>
      </c>
      <c r="D27" s="15">
        <v>368</v>
      </c>
      <c r="E27" s="15">
        <v>100.82191780821918</v>
      </c>
      <c r="F27" s="16" t="s">
        <v>65</v>
      </c>
      <c r="G27" s="4">
        <v>43</v>
      </c>
    </row>
    <row r="28" spans="1:7" x14ac:dyDescent="0.25">
      <c r="A28" s="10">
        <v>23</v>
      </c>
      <c r="B28" s="11" t="s">
        <v>40</v>
      </c>
      <c r="C28" s="12">
        <v>52</v>
      </c>
      <c r="D28" s="12">
        <v>52</v>
      </c>
      <c r="E28" s="12">
        <v>100</v>
      </c>
      <c r="F28" s="16" t="s">
        <v>61</v>
      </c>
      <c r="G28" s="4" t="s">
        <v>60</v>
      </c>
    </row>
    <row r="29" spans="1:7" x14ac:dyDescent="0.25">
      <c r="A29" s="13">
        <v>24</v>
      </c>
      <c r="B29" s="14" t="s">
        <v>36</v>
      </c>
      <c r="C29" s="15">
        <v>104</v>
      </c>
      <c r="D29" s="15">
        <v>109</v>
      </c>
      <c r="E29" s="15">
        <v>104.80769230769231</v>
      </c>
      <c r="F29" s="4">
        <v>27</v>
      </c>
      <c r="G29" s="4">
        <v>19</v>
      </c>
    </row>
    <row r="30" spans="1:7" x14ac:dyDescent="0.25">
      <c r="A30" s="10">
        <v>25</v>
      </c>
      <c r="B30" s="11" t="s">
        <v>23</v>
      </c>
      <c r="C30" s="12">
        <v>52</v>
      </c>
      <c r="D30" s="12">
        <v>59</v>
      </c>
      <c r="E30" s="12">
        <v>113.46153846153847</v>
      </c>
      <c r="F30" s="4">
        <v>18</v>
      </c>
      <c r="G30" s="4">
        <v>12</v>
      </c>
    </row>
    <row r="31" spans="1:7" x14ac:dyDescent="0.25">
      <c r="A31" s="13">
        <v>26</v>
      </c>
      <c r="B31" s="14" t="s">
        <v>45</v>
      </c>
      <c r="C31" s="15">
        <v>365</v>
      </c>
      <c r="D31" s="15">
        <v>384</v>
      </c>
      <c r="E31" s="15">
        <v>105.20547945205479</v>
      </c>
      <c r="F31" s="16">
        <v>26</v>
      </c>
      <c r="G31" s="4">
        <v>38</v>
      </c>
    </row>
    <row r="32" spans="1:7" x14ac:dyDescent="0.25">
      <c r="A32" s="10">
        <v>27</v>
      </c>
      <c r="B32" s="11" t="s">
        <v>10</v>
      </c>
      <c r="C32" s="12">
        <v>261</v>
      </c>
      <c r="D32" s="12">
        <v>264</v>
      </c>
      <c r="E32" s="12">
        <v>101.14942528735632</v>
      </c>
      <c r="F32" s="4" t="s">
        <v>64</v>
      </c>
      <c r="G32" s="4">
        <v>35</v>
      </c>
    </row>
    <row r="33" spans="1:7" x14ac:dyDescent="0.25">
      <c r="A33" s="13">
        <v>28</v>
      </c>
      <c r="B33" s="14" t="s">
        <v>18</v>
      </c>
      <c r="C33" s="15">
        <v>52</v>
      </c>
      <c r="D33" s="15">
        <v>120</v>
      </c>
      <c r="E33" s="15">
        <v>230.76923076923077</v>
      </c>
      <c r="F33" s="4">
        <v>3</v>
      </c>
      <c r="G33" s="4">
        <v>1</v>
      </c>
    </row>
    <row r="34" spans="1:7" x14ac:dyDescent="0.25">
      <c r="A34" s="10">
        <v>29</v>
      </c>
      <c r="B34" s="11" t="s">
        <v>42</v>
      </c>
      <c r="C34" s="12">
        <v>261</v>
      </c>
      <c r="D34" s="12">
        <v>261</v>
      </c>
      <c r="E34" s="12">
        <v>100</v>
      </c>
      <c r="F34" s="4" t="s">
        <v>61</v>
      </c>
      <c r="G34" s="4" t="s">
        <v>60</v>
      </c>
    </row>
    <row r="35" spans="1:7" x14ac:dyDescent="0.25">
      <c r="A35" s="13">
        <v>30</v>
      </c>
      <c r="B35" s="14" t="s">
        <v>21</v>
      </c>
      <c r="C35" s="15">
        <v>104</v>
      </c>
      <c r="D35" s="15">
        <v>116</v>
      </c>
      <c r="E35" s="15">
        <v>111.53846153846153</v>
      </c>
      <c r="F35" s="16" t="s">
        <v>56</v>
      </c>
      <c r="G35" s="5" t="s">
        <v>63</v>
      </c>
    </row>
    <row r="36" spans="1:7" x14ac:dyDescent="0.25">
      <c r="A36" s="10">
        <v>31</v>
      </c>
      <c r="B36" s="11" t="s">
        <v>37</v>
      </c>
      <c r="C36" s="12">
        <v>157</v>
      </c>
      <c r="D36" s="12">
        <v>158</v>
      </c>
      <c r="E36" s="12">
        <v>100.63694267515923</v>
      </c>
      <c r="F36" s="16">
        <v>37</v>
      </c>
      <c r="G36" s="4">
        <v>22</v>
      </c>
    </row>
    <row r="37" spans="1:7" x14ac:dyDescent="0.25">
      <c r="A37" s="13">
        <v>32</v>
      </c>
      <c r="B37" s="14" t="s">
        <v>49</v>
      </c>
      <c r="C37" s="15">
        <v>365</v>
      </c>
      <c r="D37" s="15">
        <v>368</v>
      </c>
      <c r="E37" s="15">
        <v>100.82191780821918</v>
      </c>
      <c r="F37" s="16" t="s">
        <v>65</v>
      </c>
      <c r="G37" s="4">
        <v>42</v>
      </c>
    </row>
    <row r="38" spans="1:7" x14ac:dyDescent="0.25">
      <c r="A38" s="10">
        <v>33</v>
      </c>
      <c r="B38" s="11" t="s">
        <v>20</v>
      </c>
      <c r="C38" s="12">
        <v>52</v>
      </c>
      <c r="D38" s="12">
        <v>80</v>
      </c>
      <c r="E38" s="12">
        <v>153.84615384615384</v>
      </c>
      <c r="F38" s="4">
        <v>6</v>
      </c>
      <c r="G38" s="5">
        <v>6</v>
      </c>
    </row>
    <row r="39" spans="1:7" x14ac:dyDescent="0.25">
      <c r="A39" s="13">
        <v>34</v>
      </c>
      <c r="B39" s="14" t="s">
        <v>43</v>
      </c>
      <c r="C39" s="15">
        <v>157</v>
      </c>
      <c r="D39" s="15">
        <v>198</v>
      </c>
      <c r="E39" s="15">
        <v>126.11464968152866</v>
      </c>
      <c r="F39" s="16">
        <v>13</v>
      </c>
      <c r="G39" s="4" t="s">
        <v>63</v>
      </c>
    </row>
    <row r="40" spans="1:7" x14ac:dyDescent="0.25">
      <c r="A40" s="10">
        <v>35</v>
      </c>
      <c r="B40" s="11" t="s">
        <v>48</v>
      </c>
      <c r="C40" s="12">
        <v>157</v>
      </c>
      <c r="D40" s="12">
        <v>167</v>
      </c>
      <c r="E40" s="12">
        <v>106.36942675159236</v>
      </c>
      <c r="F40" s="16">
        <v>22</v>
      </c>
      <c r="G40" s="4" t="s">
        <v>60</v>
      </c>
    </row>
    <row r="41" spans="1:7" x14ac:dyDescent="0.25">
      <c r="A41" s="13">
        <v>36</v>
      </c>
      <c r="B41" s="14" t="s">
        <v>32</v>
      </c>
      <c r="C41" s="15">
        <v>52</v>
      </c>
      <c r="D41" s="15">
        <v>52</v>
      </c>
      <c r="E41" s="15">
        <v>100</v>
      </c>
      <c r="F41" s="4" t="s">
        <v>61</v>
      </c>
      <c r="G41" s="4" t="s">
        <v>62</v>
      </c>
    </row>
    <row r="42" spans="1:7" x14ac:dyDescent="0.25">
      <c r="A42" s="10">
        <v>37</v>
      </c>
      <c r="B42" s="11" t="s">
        <v>12</v>
      </c>
      <c r="C42" s="12">
        <v>209</v>
      </c>
      <c r="D42" s="12">
        <v>209</v>
      </c>
      <c r="E42" s="12">
        <v>100</v>
      </c>
      <c r="F42" s="4" t="s">
        <v>61</v>
      </c>
      <c r="G42" s="4">
        <v>41</v>
      </c>
    </row>
    <row r="43" spans="1:7" x14ac:dyDescent="0.25">
      <c r="A43" s="13">
        <v>38</v>
      </c>
      <c r="B43" s="14" t="s">
        <v>46</v>
      </c>
      <c r="C43" s="15">
        <v>157</v>
      </c>
      <c r="D43" s="15">
        <v>157</v>
      </c>
      <c r="E43" s="15">
        <v>100</v>
      </c>
      <c r="F43" s="16" t="s">
        <v>61</v>
      </c>
      <c r="G43" s="4">
        <v>39</v>
      </c>
    </row>
    <row r="44" spans="1:7" x14ac:dyDescent="0.25">
      <c r="A44" s="10">
        <v>39</v>
      </c>
      <c r="B44" s="11" t="s">
        <v>24</v>
      </c>
      <c r="C44" s="12">
        <v>52</v>
      </c>
      <c r="D44" s="12">
        <v>58</v>
      </c>
      <c r="E44" s="12">
        <v>111.53846153846153</v>
      </c>
      <c r="F44" s="16" t="s">
        <v>56</v>
      </c>
      <c r="G44" s="5">
        <v>17</v>
      </c>
    </row>
    <row r="45" spans="1:7" x14ac:dyDescent="0.25">
      <c r="A45" s="13">
        <v>40</v>
      </c>
      <c r="B45" s="14" t="s">
        <v>9</v>
      </c>
      <c r="C45" s="15">
        <v>104</v>
      </c>
      <c r="D45" s="15">
        <v>196</v>
      </c>
      <c r="E45" s="15">
        <v>188.46153846153845</v>
      </c>
      <c r="F45" s="4">
        <v>4</v>
      </c>
      <c r="G45" s="4">
        <v>7</v>
      </c>
    </row>
    <row r="46" spans="1:7" x14ac:dyDescent="0.25">
      <c r="A46" s="10">
        <v>41</v>
      </c>
      <c r="B46" s="11" t="s">
        <v>11</v>
      </c>
      <c r="C46" s="12">
        <v>157</v>
      </c>
      <c r="D46" s="12">
        <v>213</v>
      </c>
      <c r="E46" s="12">
        <v>135.66878980891721</v>
      </c>
      <c r="F46" s="16">
        <v>9</v>
      </c>
      <c r="G46" s="4">
        <v>10</v>
      </c>
    </row>
    <row r="47" spans="1:7" x14ac:dyDescent="0.25">
      <c r="A47" s="13">
        <v>42</v>
      </c>
      <c r="B47" s="14" t="s">
        <v>27</v>
      </c>
      <c r="C47" s="15">
        <v>52</v>
      </c>
      <c r="D47" s="15">
        <v>77</v>
      </c>
      <c r="E47" s="15">
        <v>148.07692307692307</v>
      </c>
      <c r="F47" s="4">
        <v>7</v>
      </c>
      <c r="G47" s="4">
        <v>8</v>
      </c>
    </row>
    <row r="48" spans="1:7" x14ac:dyDescent="0.25">
      <c r="A48" s="10">
        <v>43</v>
      </c>
      <c r="B48" s="11" t="s">
        <v>38</v>
      </c>
      <c r="C48" s="12">
        <v>52</v>
      </c>
      <c r="D48" s="12">
        <v>60</v>
      </c>
      <c r="E48" s="12">
        <v>115.38461538461539</v>
      </c>
      <c r="F48" s="4">
        <v>17</v>
      </c>
      <c r="G48" s="4" t="s">
        <v>62</v>
      </c>
    </row>
    <row r="49" spans="1:7" x14ac:dyDescent="0.25">
      <c r="A49" s="13">
        <v>44</v>
      </c>
      <c r="B49" s="14" t="s">
        <v>34</v>
      </c>
      <c r="C49" s="15">
        <v>157</v>
      </c>
      <c r="D49" s="15">
        <v>200</v>
      </c>
      <c r="E49" s="15">
        <v>127.38853503184713</v>
      </c>
      <c r="F49" s="4">
        <v>12</v>
      </c>
      <c r="G49" s="4">
        <v>21</v>
      </c>
    </row>
    <row r="50" spans="1:7" x14ac:dyDescent="0.25">
      <c r="A50" s="10">
        <v>45</v>
      </c>
      <c r="B50" s="11" t="s">
        <v>22</v>
      </c>
      <c r="C50" s="12">
        <v>104</v>
      </c>
      <c r="D50" s="12">
        <v>121</v>
      </c>
      <c r="E50" s="12">
        <v>116.34615384615384</v>
      </c>
      <c r="F50" s="4">
        <v>16</v>
      </c>
      <c r="G50" s="5">
        <v>11</v>
      </c>
    </row>
  </sheetData>
  <sortState ref="B6:G50">
    <sortCondition ref="B6:B50"/>
  </sortState>
  <mergeCells count="8">
    <mergeCell ref="F3:G3"/>
    <mergeCell ref="A1:G1"/>
    <mergeCell ref="A2:A4"/>
    <mergeCell ref="B2:B4"/>
    <mergeCell ref="C2:C4"/>
    <mergeCell ref="D2:G2"/>
    <mergeCell ref="D3:D4"/>
    <mergeCell ref="E3:E4"/>
  </mergeCells>
  <conditionalFormatting sqref="G2:G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:F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zoomScaleNormal="100" workbookViewId="0">
      <selection sqref="A1:G1"/>
    </sheetView>
  </sheetViews>
  <sheetFormatPr defaultRowHeight="15" x14ac:dyDescent="0.25"/>
  <cols>
    <col min="1" max="1" width="6" style="2" customWidth="1"/>
    <col min="2" max="2" width="33.42578125" style="2" customWidth="1"/>
    <col min="3" max="3" width="17.7109375" style="3" customWidth="1"/>
    <col min="4" max="4" width="18.28515625" style="2" customWidth="1"/>
    <col min="5" max="5" width="12.7109375" style="18" customWidth="1"/>
    <col min="6" max="7" width="12" style="2" customWidth="1"/>
    <col min="8" max="16384" width="9.140625" style="2"/>
  </cols>
  <sheetData>
    <row r="1" spans="1:7" ht="51.75" customHeight="1" x14ac:dyDescent="0.25">
      <c r="A1" s="20" t="s">
        <v>58</v>
      </c>
      <c r="B1" s="20"/>
      <c r="C1" s="20"/>
      <c r="D1" s="20"/>
      <c r="E1" s="20"/>
      <c r="F1" s="20"/>
      <c r="G1" s="20"/>
    </row>
    <row r="2" spans="1:7" ht="15.75" customHeight="1" x14ac:dyDescent="0.25">
      <c r="A2" s="21" t="s">
        <v>0</v>
      </c>
      <c r="B2" s="21" t="s">
        <v>1</v>
      </c>
      <c r="C2" s="24" t="s">
        <v>2</v>
      </c>
      <c r="D2" s="27" t="s">
        <v>3</v>
      </c>
      <c r="E2" s="27"/>
      <c r="F2" s="27"/>
      <c r="G2" s="27"/>
    </row>
    <row r="3" spans="1:7" ht="15.75" customHeight="1" x14ac:dyDescent="0.25">
      <c r="A3" s="22"/>
      <c r="B3" s="22"/>
      <c r="C3" s="25"/>
      <c r="D3" s="27" t="s">
        <v>57</v>
      </c>
      <c r="E3" s="28" t="s">
        <v>4</v>
      </c>
      <c r="F3" s="19" t="s">
        <v>5</v>
      </c>
      <c r="G3" s="19"/>
    </row>
    <row r="4" spans="1:7" ht="120.75" customHeight="1" x14ac:dyDescent="0.25">
      <c r="A4" s="23"/>
      <c r="B4" s="23"/>
      <c r="C4" s="26"/>
      <c r="D4" s="27"/>
      <c r="E4" s="28"/>
      <c r="F4" s="1" t="s">
        <v>6</v>
      </c>
      <c r="G4" s="1" t="s">
        <v>7</v>
      </c>
    </row>
    <row r="5" spans="1:7" ht="13.5" customHeight="1" x14ac:dyDescent="0.25">
      <c r="A5" s="6"/>
      <c r="B5" s="7" t="s">
        <v>53</v>
      </c>
      <c r="C5" s="8">
        <v>18000</v>
      </c>
      <c r="D5" s="8">
        <f t="shared" ref="D5" si="0">SUM(D6:D50)</f>
        <v>26540</v>
      </c>
      <c r="E5" s="17">
        <f t="shared" ref="E5" si="1">D5/C5*100</f>
        <v>147.44444444444446</v>
      </c>
      <c r="F5" s="9"/>
      <c r="G5" s="9"/>
    </row>
    <row r="6" spans="1:7" x14ac:dyDescent="0.25">
      <c r="A6" s="10">
        <v>1</v>
      </c>
      <c r="B6" s="11" t="s">
        <v>19</v>
      </c>
      <c r="C6" s="12">
        <v>783</v>
      </c>
      <c r="D6" s="12">
        <v>1914</v>
      </c>
      <c r="E6" s="12">
        <v>244.44444444444446</v>
      </c>
      <c r="F6" s="4">
        <v>1</v>
      </c>
      <c r="G6" s="4">
        <v>2</v>
      </c>
    </row>
    <row r="7" spans="1:7" x14ac:dyDescent="0.25">
      <c r="A7" s="13">
        <v>2</v>
      </c>
      <c r="B7" s="14" t="s">
        <v>16</v>
      </c>
      <c r="C7" s="15">
        <v>52</v>
      </c>
      <c r="D7" s="15">
        <v>124</v>
      </c>
      <c r="E7" s="15">
        <v>238.46153846153845</v>
      </c>
      <c r="F7" s="4">
        <v>2</v>
      </c>
      <c r="G7" s="4">
        <v>3</v>
      </c>
    </row>
    <row r="8" spans="1:7" x14ac:dyDescent="0.25">
      <c r="A8" s="10">
        <v>3</v>
      </c>
      <c r="B8" s="11" t="s">
        <v>18</v>
      </c>
      <c r="C8" s="12">
        <v>52</v>
      </c>
      <c r="D8" s="12">
        <v>120</v>
      </c>
      <c r="E8" s="12">
        <v>230.76923076923077</v>
      </c>
      <c r="F8" s="4">
        <v>3</v>
      </c>
      <c r="G8" s="4">
        <v>1</v>
      </c>
    </row>
    <row r="9" spans="1:7" x14ac:dyDescent="0.25">
      <c r="A9" s="13">
        <v>4</v>
      </c>
      <c r="B9" s="14" t="s">
        <v>9</v>
      </c>
      <c r="C9" s="15">
        <v>104</v>
      </c>
      <c r="D9" s="15">
        <v>196</v>
      </c>
      <c r="E9" s="15">
        <v>188.46153846153845</v>
      </c>
      <c r="F9" s="4">
        <v>4</v>
      </c>
      <c r="G9" s="4">
        <v>7</v>
      </c>
    </row>
    <row r="10" spans="1:7" x14ac:dyDescent="0.25">
      <c r="A10" s="10">
        <v>5</v>
      </c>
      <c r="B10" s="11" t="s">
        <v>8</v>
      </c>
      <c r="C10" s="12">
        <v>10073</v>
      </c>
      <c r="D10" s="12">
        <v>16772</v>
      </c>
      <c r="E10" s="12">
        <v>166.50451702571229</v>
      </c>
      <c r="F10" s="4">
        <v>5</v>
      </c>
      <c r="G10" s="4">
        <v>4</v>
      </c>
    </row>
    <row r="11" spans="1:7" x14ac:dyDescent="0.25">
      <c r="A11" s="13">
        <v>6</v>
      </c>
      <c r="B11" s="14" t="s">
        <v>20</v>
      </c>
      <c r="C11" s="15">
        <v>52</v>
      </c>
      <c r="D11" s="15">
        <v>80</v>
      </c>
      <c r="E11" s="15">
        <v>153.84615384615384</v>
      </c>
      <c r="F11" s="4">
        <v>6</v>
      </c>
      <c r="G11" s="5">
        <v>6</v>
      </c>
    </row>
    <row r="12" spans="1:7" x14ac:dyDescent="0.25">
      <c r="A12" s="10">
        <v>7</v>
      </c>
      <c r="B12" s="11" t="s">
        <v>27</v>
      </c>
      <c r="C12" s="12">
        <v>52</v>
      </c>
      <c r="D12" s="12">
        <v>77</v>
      </c>
      <c r="E12" s="12">
        <v>148.07692307692307</v>
      </c>
      <c r="F12" s="4">
        <v>7</v>
      </c>
      <c r="G12" s="4">
        <v>8</v>
      </c>
    </row>
    <row r="13" spans="1:7" x14ac:dyDescent="0.25">
      <c r="A13" s="13">
        <v>8</v>
      </c>
      <c r="B13" s="14" t="s">
        <v>17</v>
      </c>
      <c r="C13" s="15">
        <v>52</v>
      </c>
      <c r="D13" s="15">
        <v>75</v>
      </c>
      <c r="E13" s="15">
        <v>144.23076923076923</v>
      </c>
      <c r="F13" s="4">
        <v>8</v>
      </c>
      <c r="G13" s="4">
        <v>5</v>
      </c>
    </row>
    <row r="14" spans="1:7" x14ac:dyDescent="0.25">
      <c r="A14" s="10">
        <v>9</v>
      </c>
      <c r="B14" s="11" t="s">
        <v>11</v>
      </c>
      <c r="C14" s="12">
        <v>157</v>
      </c>
      <c r="D14" s="12">
        <v>213</v>
      </c>
      <c r="E14" s="12">
        <v>135.66878980891721</v>
      </c>
      <c r="F14" s="16">
        <v>9</v>
      </c>
      <c r="G14" s="4">
        <v>10</v>
      </c>
    </row>
    <row r="15" spans="1:7" x14ac:dyDescent="0.25">
      <c r="A15" s="13">
        <v>10</v>
      </c>
      <c r="B15" s="14" t="s">
        <v>13</v>
      </c>
      <c r="C15" s="15">
        <v>52</v>
      </c>
      <c r="D15" s="15">
        <v>68</v>
      </c>
      <c r="E15" s="15">
        <v>130.76923076923077</v>
      </c>
      <c r="F15" s="4" t="s">
        <v>54</v>
      </c>
      <c r="G15" s="4">
        <v>9</v>
      </c>
    </row>
    <row r="16" spans="1:7" x14ac:dyDescent="0.25">
      <c r="A16" s="10">
        <v>11</v>
      </c>
      <c r="B16" s="11" t="s">
        <v>30</v>
      </c>
      <c r="C16" s="12">
        <v>52</v>
      </c>
      <c r="D16" s="12">
        <v>68</v>
      </c>
      <c r="E16" s="12">
        <v>130.76923076923077</v>
      </c>
      <c r="F16" s="16" t="s">
        <v>54</v>
      </c>
      <c r="G16" s="4" t="s">
        <v>63</v>
      </c>
    </row>
    <row r="17" spans="1:7" x14ac:dyDescent="0.25">
      <c r="A17" s="13">
        <v>12</v>
      </c>
      <c r="B17" s="14" t="s">
        <v>34</v>
      </c>
      <c r="C17" s="15">
        <v>157</v>
      </c>
      <c r="D17" s="15">
        <v>200</v>
      </c>
      <c r="E17" s="15">
        <v>127.38853503184713</v>
      </c>
      <c r="F17" s="4">
        <v>12</v>
      </c>
      <c r="G17" s="4">
        <v>21</v>
      </c>
    </row>
    <row r="18" spans="1:7" x14ac:dyDescent="0.25">
      <c r="A18" s="10">
        <v>13</v>
      </c>
      <c r="B18" s="11" t="s">
        <v>43</v>
      </c>
      <c r="C18" s="12">
        <v>157</v>
      </c>
      <c r="D18" s="12">
        <v>198</v>
      </c>
      <c r="E18" s="12">
        <v>126.11464968152866</v>
      </c>
      <c r="F18" s="16">
        <v>13</v>
      </c>
      <c r="G18" s="4" t="s">
        <v>63</v>
      </c>
    </row>
    <row r="19" spans="1:7" x14ac:dyDescent="0.25">
      <c r="A19" s="13">
        <v>14</v>
      </c>
      <c r="B19" s="14" t="s">
        <v>39</v>
      </c>
      <c r="C19" s="15">
        <v>52</v>
      </c>
      <c r="D19" s="15">
        <v>62</v>
      </c>
      <c r="E19" s="15">
        <v>119.23076923076923</v>
      </c>
      <c r="F19" s="4">
        <v>14</v>
      </c>
      <c r="G19" s="4">
        <v>18</v>
      </c>
    </row>
    <row r="20" spans="1:7" x14ac:dyDescent="0.25">
      <c r="A20" s="10">
        <v>15</v>
      </c>
      <c r="B20" s="11" t="s">
        <v>15</v>
      </c>
      <c r="C20" s="12">
        <v>572</v>
      </c>
      <c r="D20" s="12">
        <v>669</v>
      </c>
      <c r="E20" s="12">
        <v>116.95804195804196</v>
      </c>
      <c r="F20" s="16">
        <v>15</v>
      </c>
      <c r="G20" s="4">
        <v>13</v>
      </c>
    </row>
    <row r="21" spans="1:7" x14ac:dyDescent="0.25">
      <c r="A21" s="13">
        <v>16</v>
      </c>
      <c r="B21" s="14" t="s">
        <v>22</v>
      </c>
      <c r="C21" s="15">
        <v>104</v>
      </c>
      <c r="D21" s="15">
        <v>121</v>
      </c>
      <c r="E21" s="15">
        <v>116.34615384615384</v>
      </c>
      <c r="F21" s="4">
        <v>16</v>
      </c>
      <c r="G21" s="5">
        <v>11</v>
      </c>
    </row>
    <row r="22" spans="1:7" x14ac:dyDescent="0.25">
      <c r="A22" s="10">
        <v>17</v>
      </c>
      <c r="B22" s="11" t="s">
        <v>38</v>
      </c>
      <c r="C22" s="12">
        <v>52</v>
      </c>
      <c r="D22" s="12">
        <v>60</v>
      </c>
      <c r="E22" s="12">
        <v>115.38461538461539</v>
      </c>
      <c r="F22" s="4">
        <v>17</v>
      </c>
      <c r="G22" s="4" t="s">
        <v>62</v>
      </c>
    </row>
    <row r="23" spans="1:7" x14ac:dyDescent="0.25">
      <c r="A23" s="13">
        <v>18</v>
      </c>
      <c r="B23" s="14" t="s">
        <v>23</v>
      </c>
      <c r="C23" s="15">
        <v>52</v>
      </c>
      <c r="D23" s="15">
        <v>59</v>
      </c>
      <c r="E23" s="15">
        <v>113.46153846153847</v>
      </c>
      <c r="F23" s="4">
        <v>18</v>
      </c>
      <c r="G23" s="4">
        <v>12</v>
      </c>
    </row>
    <row r="24" spans="1:7" x14ac:dyDescent="0.25">
      <c r="A24" s="10">
        <v>19</v>
      </c>
      <c r="B24" s="11" t="s">
        <v>35</v>
      </c>
      <c r="C24" s="12">
        <v>52</v>
      </c>
      <c r="D24" s="12">
        <v>58</v>
      </c>
      <c r="E24" s="12">
        <v>111.53846153846153</v>
      </c>
      <c r="F24" s="16" t="s">
        <v>56</v>
      </c>
      <c r="G24" s="4" t="s">
        <v>62</v>
      </c>
    </row>
    <row r="25" spans="1:7" x14ac:dyDescent="0.25">
      <c r="A25" s="13">
        <v>20</v>
      </c>
      <c r="B25" s="14" t="s">
        <v>21</v>
      </c>
      <c r="C25" s="15">
        <v>104</v>
      </c>
      <c r="D25" s="15">
        <v>116</v>
      </c>
      <c r="E25" s="15">
        <v>111.53846153846153</v>
      </c>
      <c r="F25" s="16" t="s">
        <v>56</v>
      </c>
      <c r="G25" s="5" t="s">
        <v>63</v>
      </c>
    </row>
    <row r="26" spans="1:7" x14ac:dyDescent="0.25">
      <c r="A26" s="10">
        <v>21</v>
      </c>
      <c r="B26" s="11" t="s">
        <v>24</v>
      </c>
      <c r="C26" s="12">
        <v>52</v>
      </c>
      <c r="D26" s="12">
        <v>58</v>
      </c>
      <c r="E26" s="12">
        <v>111.53846153846153</v>
      </c>
      <c r="F26" s="16" t="s">
        <v>56</v>
      </c>
      <c r="G26" s="5">
        <v>17</v>
      </c>
    </row>
    <row r="27" spans="1:7" x14ac:dyDescent="0.25">
      <c r="A27" s="13">
        <v>22</v>
      </c>
      <c r="B27" s="14" t="s">
        <v>48</v>
      </c>
      <c r="C27" s="15">
        <v>157</v>
      </c>
      <c r="D27" s="15">
        <v>167</v>
      </c>
      <c r="E27" s="15">
        <v>106.36942675159236</v>
      </c>
      <c r="F27" s="16">
        <v>22</v>
      </c>
      <c r="G27" s="4" t="s">
        <v>60</v>
      </c>
    </row>
    <row r="28" spans="1:7" x14ac:dyDescent="0.25">
      <c r="A28" s="10">
        <v>23</v>
      </c>
      <c r="B28" s="11" t="s">
        <v>14</v>
      </c>
      <c r="C28" s="12">
        <v>261</v>
      </c>
      <c r="D28" s="12">
        <v>277</v>
      </c>
      <c r="E28" s="12">
        <v>106.13026819923371</v>
      </c>
      <c r="F28" s="4">
        <v>23</v>
      </c>
      <c r="G28" s="4">
        <v>36</v>
      </c>
    </row>
    <row r="29" spans="1:7" x14ac:dyDescent="0.25">
      <c r="A29" s="13">
        <v>24</v>
      </c>
      <c r="B29" s="14" t="s">
        <v>31</v>
      </c>
      <c r="C29" s="15">
        <v>52</v>
      </c>
      <c r="D29" s="15">
        <v>55</v>
      </c>
      <c r="E29" s="15">
        <v>105.76923076923077</v>
      </c>
      <c r="F29" s="16" t="s">
        <v>55</v>
      </c>
      <c r="G29" s="4">
        <v>33</v>
      </c>
    </row>
    <row r="30" spans="1:7" x14ac:dyDescent="0.25">
      <c r="A30" s="10">
        <v>25</v>
      </c>
      <c r="B30" s="11" t="s">
        <v>41</v>
      </c>
      <c r="C30" s="12">
        <v>313</v>
      </c>
      <c r="D30" s="12">
        <v>331</v>
      </c>
      <c r="E30" s="12">
        <v>105.75079872204473</v>
      </c>
      <c r="F30" s="4" t="s">
        <v>55</v>
      </c>
      <c r="G30" s="4">
        <v>40</v>
      </c>
    </row>
    <row r="31" spans="1:7" x14ac:dyDescent="0.25">
      <c r="A31" s="13">
        <v>26</v>
      </c>
      <c r="B31" s="14" t="s">
        <v>45</v>
      </c>
      <c r="C31" s="15">
        <v>365</v>
      </c>
      <c r="D31" s="15">
        <v>384</v>
      </c>
      <c r="E31" s="15">
        <v>105.20547945205479</v>
      </c>
      <c r="F31" s="16">
        <v>26</v>
      </c>
      <c r="G31" s="4">
        <v>38</v>
      </c>
    </row>
    <row r="32" spans="1:7" x14ac:dyDescent="0.25">
      <c r="A32" s="10">
        <v>27</v>
      </c>
      <c r="B32" s="11" t="s">
        <v>36</v>
      </c>
      <c r="C32" s="12">
        <v>104</v>
      </c>
      <c r="D32" s="12">
        <v>109</v>
      </c>
      <c r="E32" s="12">
        <v>104.80769230769231</v>
      </c>
      <c r="F32" s="4">
        <v>27</v>
      </c>
      <c r="G32" s="4">
        <v>19</v>
      </c>
    </row>
    <row r="33" spans="1:7" x14ac:dyDescent="0.25">
      <c r="A33" s="13">
        <v>28</v>
      </c>
      <c r="B33" s="14" t="s">
        <v>25</v>
      </c>
      <c r="C33" s="15">
        <v>52</v>
      </c>
      <c r="D33" s="15">
        <v>54</v>
      </c>
      <c r="E33" s="15">
        <v>103.84615384615384</v>
      </c>
      <c r="F33" s="4">
        <v>28</v>
      </c>
      <c r="G33" s="5">
        <v>20</v>
      </c>
    </row>
    <row r="34" spans="1:7" x14ac:dyDescent="0.25">
      <c r="A34" s="10">
        <v>29</v>
      </c>
      <c r="B34" s="11" t="s">
        <v>44</v>
      </c>
      <c r="C34" s="12">
        <v>365</v>
      </c>
      <c r="D34" s="12">
        <v>378</v>
      </c>
      <c r="E34" s="12">
        <v>103.56164383561644</v>
      </c>
      <c r="F34" s="4">
        <v>29</v>
      </c>
      <c r="G34" s="4">
        <v>34</v>
      </c>
    </row>
    <row r="35" spans="1:7" x14ac:dyDescent="0.25">
      <c r="A35" s="13">
        <v>30</v>
      </c>
      <c r="B35" s="14" t="s">
        <v>47</v>
      </c>
      <c r="C35" s="15">
        <v>678</v>
      </c>
      <c r="D35" s="15">
        <v>693</v>
      </c>
      <c r="E35" s="15">
        <v>102.21238938053098</v>
      </c>
      <c r="F35" s="16">
        <v>30</v>
      </c>
      <c r="G35" s="4">
        <v>37</v>
      </c>
    </row>
    <row r="36" spans="1:7" x14ac:dyDescent="0.25">
      <c r="A36" s="10">
        <v>31</v>
      </c>
      <c r="B36" s="11" t="s">
        <v>29</v>
      </c>
      <c r="C36" s="12">
        <v>52</v>
      </c>
      <c r="D36" s="12">
        <v>53</v>
      </c>
      <c r="E36" s="12">
        <v>101.92307692307692</v>
      </c>
      <c r="F36" s="16" t="s">
        <v>59</v>
      </c>
      <c r="G36" s="4" t="s">
        <v>60</v>
      </c>
    </row>
    <row r="37" spans="1:7" x14ac:dyDescent="0.25">
      <c r="A37" s="13">
        <v>32</v>
      </c>
      <c r="B37" s="14" t="s">
        <v>33</v>
      </c>
      <c r="C37" s="15">
        <v>209</v>
      </c>
      <c r="D37" s="15">
        <v>213</v>
      </c>
      <c r="E37" s="15">
        <v>101.91387559808612</v>
      </c>
      <c r="F37" s="4" t="s">
        <v>59</v>
      </c>
      <c r="G37" s="4">
        <v>32</v>
      </c>
    </row>
    <row r="38" spans="1:7" x14ac:dyDescent="0.25">
      <c r="A38" s="10">
        <v>33</v>
      </c>
      <c r="B38" s="11" t="s">
        <v>10</v>
      </c>
      <c r="C38" s="12">
        <v>261</v>
      </c>
      <c r="D38" s="12">
        <v>264</v>
      </c>
      <c r="E38" s="12">
        <v>101.14942528735632</v>
      </c>
      <c r="F38" s="4" t="s">
        <v>64</v>
      </c>
      <c r="G38" s="4">
        <v>35</v>
      </c>
    </row>
    <row r="39" spans="1:7" x14ac:dyDescent="0.25">
      <c r="A39" s="13">
        <v>34</v>
      </c>
      <c r="B39" s="14" t="s">
        <v>51</v>
      </c>
      <c r="C39" s="15">
        <v>468</v>
      </c>
      <c r="D39" s="15">
        <v>473</v>
      </c>
      <c r="E39" s="15">
        <v>101.06837606837607</v>
      </c>
      <c r="F39" s="16" t="s">
        <v>64</v>
      </c>
      <c r="G39" s="4">
        <v>45</v>
      </c>
    </row>
    <row r="40" spans="1:7" x14ac:dyDescent="0.25">
      <c r="A40" s="10">
        <v>35</v>
      </c>
      <c r="B40" s="11" t="s">
        <v>50</v>
      </c>
      <c r="C40" s="12">
        <v>365</v>
      </c>
      <c r="D40" s="12">
        <v>368</v>
      </c>
      <c r="E40" s="12">
        <v>100.82191780821918</v>
      </c>
      <c r="F40" s="16" t="s">
        <v>65</v>
      </c>
      <c r="G40" s="4">
        <v>43</v>
      </c>
    </row>
    <row r="41" spans="1:7" x14ac:dyDescent="0.25">
      <c r="A41" s="13">
        <v>36</v>
      </c>
      <c r="B41" s="14" t="s">
        <v>49</v>
      </c>
      <c r="C41" s="15">
        <v>365</v>
      </c>
      <c r="D41" s="15">
        <v>368</v>
      </c>
      <c r="E41" s="15">
        <v>100.82191780821918</v>
      </c>
      <c r="F41" s="16" t="s">
        <v>65</v>
      </c>
      <c r="G41" s="4">
        <v>42</v>
      </c>
    </row>
    <row r="42" spans="1:7" x14ac:dyDescent="0.25">
      <c r="A42" s="10">
        <v>37</v>
      </c>
      <c r="B42" s="11" t="s">
        <v>37</v>
      </c>
      <c r="C42" s="12">
        <v>157</v>
      </c>
      <c r="D42" s="12">
        <v>158</v>
      </c>
      <c r="E42" s="12">
        <v>100.63694267515923</v>
      </c>
      <c r="F42" s="16">
        <v>37</v>
      </c>
      <c r="G42" s="4">
        <v>22</v>
      </c>
    </row>
    <row r="43" spans="1:7" x14ac:dyDescent="0.25">
      <c r="A43" s="13">
        <v>38</v>
      </c>
      <c r="B43" s="14" t="s">
        <v>28</v>
      </c>
      <c r="C43" s="15">
        <v>52</v>
      </c>
      <c r="D43" s="15">
        <v>52</v>
      </c>
      <c r="E43" s="15">
        <v>100</v>
      </c>
      <c r="F43" s="4" t="s">
        <v>61</v>
      </c>
      <c r="G43" s="4" t="s">
        <v>62</v>
      </c>
    </row>
    <row r="44" spans="1:7" x14ac:dyDescent="0.25">
      <c r="A44" s="10">
        <v>39</v>
      </c>
      <c r="B44" s="11" t="s">
        <v>26</v>
      </c>
      <c r="C44" s="12">
        <v>52</v>
      </c>
      <c r="D44" s="12">
        <v>52</v>
      </c>
      <c r="E44" s="12">
        <v>100</v>
      </c>
      <c r="F44" s="16" t="s">
        <v>61</v>
      </c>
      <c r="G44" s="5" t="s">
        <v>60</v>
      </c>
    </row>
    <row r="45" spans="1:7" x14ac:dyDescent="0.25">
      <c r="A45" s="13">
        <v>40</v>
      </c>
      <c r="B45" s="14" t="s">
        <v>52</v>
      </c>
      <c r="C45" s="15">
        <v>52</v>
      </c>
      <c r="D45" s="15">
        <v>52</v>
      </c>
      <c r="E45" s="15">
        <v>100</v>
      </c>
      <c r="F45" s="4" t="s">
        <v>61</v>
      </c>
      <c r="G45" s="4">
        <v>44</v>
      </c>
    </row>
    <row r="46" spans="1:7" x14ac:dyDescent="0.25">
      <c r="A46" s="10">
        <v>41</v>
      </c>
      <c r="B46" s="11" t="s">
        <v>40</v>
      </c>
      <c r="C46" s="12">
        <v>52</v>
      </c>
      <c r="D46" s="12">
        <v>52</v>
      </c>
      <c r="E46" s="12">
        <v>100</v>
      </c>
      <c r="F46" s="16" t="s">
        <v>61</v>
      </c>
      <c r="G46" s="4" t="s">
        <v>60</v>
      </c>
    </row>
    <row r="47" spans="1:7" x14ac:dyDescent="0.25">
      <c r="A47" s="13">
        <v>42</v>
      </c>
      <c r="B47" s="14" t="s">
        <v>42</v>
      </c>
      <c r="C47" s="15">
        <v>261</v>
      </c>
      <c r="D47" s="15">
        <v>261</v>
      </c>
      <c r="E47" s="15">
        <v>100</v>
      </c>
      <c r="F47" s="4" t="s">
        <v>61</v>
      </c>
      <c r="G47" s="4" t="s">
        <v>60</v>
      </c>
    </row>
    <row r="48" spans="1:7" x14ac:dyDescent="0.25">
      <c r="A48" s="10">
        <v>43</v>
      </c>
      <c r="B48" s="11" t="s">
        <v>32</v>
      </c>
      <c r="C48" s="12">
        <v>52</v>
      </c>
      <c r="D48" s="12">
        <v>52</v>
      </c>
      <c r="E48" s="12">
        <v>100</v>
      </c>
      <c r="F48" s="4" t="s">
        <v>61</v>
      </c>
      <c r="G48" s="4" t="s">
        <v>62</v>
      </c>
    </row>
    <row r="49" spans="1:7" x14ac:dyDescent="0.25">
      <c r="A49" s="13">
        <v>44</v>
      </c>
      <c r="B49" s="14" t="s">
        <v>12</v>
      </c>
      <c r="C49" s="15">
        <v>209</v>
      </c>
      <c r="D49" s="15">
        <v>209</v>
      </c>
      <c r="E49" s="15">
        <v>100</v>
      </c>
      <c r="F49" s="4" t="s">
        <v>61</v>
      </c>
      <c r="G49" s="4">
        <v>41</v>
      </c>
    </row>
    <row r="50" spans="1:7" x14ac:dyDescent="0.25">
      <c r="A50" s="10">
        <v>45</v>
      </c>
      <c r="B50" s="11" t="s">
        <v>46</v>
      </c>
      <c r="C50" s="12">
        <v>157</v>
      </c>
      <c r="D50" s="12">
        <v>157</v>
      </c>
      <c r="E50" s="12">
        <v>100</v>
      </c>
      <c r="F50" s="16" t="s">
        <v>61</v>
      </c>
      <c r="G50" s="4">
        <v>39</v>
      </c>
    </row>
  </sheetData>
  <sortState ref="B6:G50">
    <sortCondition descending="1" ref="E6:E50"/>
  </sortState>
  <mergeCells count="8">
    <mergeCell ref="A2:A4"/>
    <mergeCell ref="B2:B4"/>
    <mergeCell ref="C2:C4"/>
    <mergeCell ref="E3:E4"/>
    <mergeCell ref="A1:G1"/>
    <mergeCell ref="D2:G2"/>
    <mergeCell ref="D3:D4"/>
    <mergeCell ref="F3:G3"/>
  </mergeCells>
  <conditionalFormatting sqref="G2:G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:F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сайт</vt:lpstr>
      <vt:lpstr>по %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Ришат</cp:lastModifiedBy>
  <cp:lastPrinted>2023-10-24T07:30:43Z</cp:lastPrinted>
  <dcterms:created xsi:type="dcterms:W3CDTF">2015-06-05T18:19:34Z</dcterms:created>
  <dcterms:modified xsi:type="dcterms:W3CDTF">2024-01-10T05:02:06Z</dcterms:modified>
</cp:coreProperties>
</file>